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425" windowHeight="7365"/>
  </bookViews>
  <sheets>
    <sheet name="Доходы" sheetId="2" r:id="rId1"/>
  </sheets>
  <definedNames>
    <definedName name="_xlnm.Print_Titles" localSheetId="0">Доходы!$13:$15</definedName>
    <definedName name="_xlnm.Print_Area" localSheetId="0">Доходы!$A$1:$N$85</definedName>
  </definedNames>
  <calcPr calcId="144525"/>
</workbook>
</file>

<file path=xl/calcChain.xml><?xml version="1.0" encoding="utf-8"?>
<calcChain xmlns="http://schemas.openxmlformats.org/spreadsheetml/2006/main">
  <c r="N62" i="2" l="1"/>
  <c r="N51" i="2"/>
  <c r="N68" i="2" l="1"/>
  <c r="N55" i="2"/>
  <c r="N42" i="2"/>
  <c r="N16" i="2"/>
  <c r="N34" i="2" l="1"/>
  <c r="N36" i="2" l="1"/>
  <c r="N39" i="2" l="1"/>
  <c r="N85" i="2" s="1"/>
</calcChain>
</file>

<file path=xl/sharedStrings.xml><?xml version="1.0" encoding="utf-8"?>
<sst xmlns="http://schemas.openxmlformats.org/spreadsheetml/2006/main" count="375" uniqueCount="157">
  <si>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</si>
  <si>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</si>
  <si>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</si>
  <si>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</si>
  <si>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</si>
  <si>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</si>
  <si>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</si>
  <si>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</si>
  <si>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</si>
  <si>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</si>
  <si>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</si>
  <si>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</si>
  <si>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</si>
  <si>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</si>
  <si>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</si>
  <si>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</si>
  <si>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</si>
  <si>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</si>
  <si>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</si>
  <si>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</si>
  <si>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</si>
  <si>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</si>
  <si>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</si>
  <si>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</si>
  <si>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</si>
  <si>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</si>
  <si>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</si>
  <si>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</si>
  <si>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</si>
  <si>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</si>
  <si>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</si>
  <si>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</si>
  <si>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</si>
  <si>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182 1050301001 0000 110</t>
  </si>
  <si>
    <t xml:space="preserve"> 182 1080301001 0000 110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</si>
  <si>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</si>
  <si>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</si>
  <si>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</si>
  <si>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</si>
  <si>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</si>
  <si>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</si>
  <si>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</si>
  <si>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</si>
  <si>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</si>
  <si>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</si>
  <si>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</si>
  <si>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</si>
  <si>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</si>
  <si>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</si>
  <si>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</si>
  <si>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</si>
  <si>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</si>
  <si>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</si>
  <si>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</si>
  <si>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</si>
  <si>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</si>
  <si>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</si>
  <si>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</si>
  <si>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</si>
  <si>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</si>
  <si>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</si>
  <si>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</si>
  <si>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</si>
  <si>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</si>
  <si>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</si>
  <si>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</si>
  <si>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</si>
  <si>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</si>
  <si>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</si>
  <si>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</si>
  <si>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906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</si>
  <si>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</si>
  <si>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</si>
  <si>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</si>
  <si>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  Доходы бюджета</t>
  </si>
  <si>
    <t xml:space="preserve"> 811 1160119301 0000 140</t>
  </si>
  <si>
    <t>Утвержден
постановлением Администрации муниципального образования  
  "Глинковский муниципальный округ" Смоленской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"_____"   ________________ 2025г. №____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</si>
  <si>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</si>
  <si>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</si>
  <si>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</si>
  <si>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</si>
  <si>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</si>
  <si>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</si>
  <si>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</si>
  <si>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</si>
  <si>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</si>
  <si>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</si>
  <si>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</si>
  <si>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</si>
  <si>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</si>
  <si>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>Финансовое Управление Администрации муниципального образования "Глинковский муниципальный округ"Смоленской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</si>
  <si>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</si>
  <si>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</si>
  <si>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</si>
  <si>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</si>
  <si>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</si>
  <si>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</si>
  <si>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</si>
  <si>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</si>
  <si>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</si>
  <si>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</si>
  <si>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</si>
  <si>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</si>
  <si>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</si>
  <si>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</si>
  <si>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</si>
  <si>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</si>
  <si>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</si>
  <si>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</si>
  <si>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</si>
  <si>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</si>
  <si>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</si>
  <si>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</si>
  <si>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</si>
  <si>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</si>
  <si>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</si>
  <si>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</si>
  <si>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182 1010208001 0000 110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</si>
  <si>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</si>
  <si>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806</t>
  </si>
  <si>
    <t xml:space="preserve"> 806 1160105301 0000 140</t>
  </si>
  <si>
    <t>Министерство социального развития  Смоленской области</t>
  </si>
  <si>
    <t>821 1160106301 0000 140</t>
  </si>
  <si>
    <t>903 2021500214 0000 150</t>
  </si>
  <si>
    <t xml:space="preserve"> 905 2022999914 0000 150</t>
  </si>
  <si>
    <t>906 2022546714 0000 150</t>
  </si>
  <si>
    <t>905 2024505014 0000 150</t>
  </si>
  <si>
    <t>906 2022559014 0000 150</t>
  </si>
  <si>
    <t xml:space="preserve"> 908 1110507414 0000 120</t>
  </si>
  <si>
    <t xml:space="preserve"> 908 2022549714 0000 150</t>
  </si>
  <si>
    <t xml:space="preserve"> 908 2022999914 0000 150</t>
  </si>
  <si>
    <t xml:space="preserve"> 908 2022559914 0000 150</t>
  </si>
  <si>
    <t xml:space="preserve"> 908 2023002414 0000 150</t>
  </si>
  <si>
    <t xml:space="preserve"> 908 2023512014 0000 150</t>
  </si>
  <si>
    <t xml:space="preserve"> 908 2023593014 0000 150</t>
  </si>
  <si>
    <t xml:space="preserve"> 908 2196001014 0000 150</t>
  </si>
  <si>
    <t>Дотации бюджетам муниципальных округов на поддержку мер по обеспечению сбалансированности бюджетов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</si>
  <si>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</si>
  <si>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</si>
  <si>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</si>
  <si>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</si>
  <si>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</si>
  <si>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Доходы от сдачи в аренду имущества, составляющего казну муниципальных округов (за исключением земельных участков)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</si>
  <si>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</si>
  <si>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182 1050201002 0000 110</t>
  </si>
  <si>
    <t>Единый налог на вмененный доход для отдельных видов деятельности</t>
  </si>
  <si>
    <t>903 20249999 14 0000 150</t>
  </si>
  <si>
    <t>Прочие межбюджетные трансферты, передаваемые бюджетам муниципальных округов</t>
  </si>
  <si>
    <t>906 20225513 14 0000 150</t>
  </si>
  <si>
    <t>906 20225519 14 0000 150</t>
  </si>
  <si>
    <t>Субсидии бюджетам муниципальных округов на модернизацию муниципальных учреждений культуры</t>
  </si>
  <si>
    <t xml:space="preserve"> 908 1140204314 0000 430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</si>
  <si>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</si>
  <si>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908 1140602414 0000 430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</si>
  <si>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</si>
  <si>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Прочие субсидии бюджетам муниципальныхокругов</t>
  </si>
  <si>
    <t xml:space="preserve">Отчет   
об исполнении бюджета муниципального образования "Глинковский муниципальный округ"                                                                                                                             Смоленской области за 1 полугодие 2026 года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</si>
</sst>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57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49" fontId="2" fillId="0" borderId="0" xfId="128" applyNumberFormat="1" applyFont="1" applyBorder="1" applyProtection="1">
      <alignment horizontal="center"/>
    </xf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2" applyNumberFormat="1" applyFont="1" applyBorder="1" applyAlignme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0" fontId="8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7" fillId="0" borderId="4" xfId="112" applyNumberFormat="1" applyBorder="1" applyProtection="1">
      <alignment horizontal="center" vertical="center" wrapText="1"/>
    </xf>
    <xf numFmtId="4" fontId="7" fillId="0" borderId="4" xfId="113" applyNumberFormat="1" applyBorder="1" applyProtection="1">
      <alignment horizontal="right"/>
    </xf>
    <xf numFmtId="0" fontId="4" fillId="0" borderId="0" xfId="95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17" fillId="0" borderId="1" xfId="99" applyNumberFormat="1" applyFont="1" applyBorder="1" applyAlignment="1" applyProtection="1">
      <alignment wrapText="1"/>
    </xf>
    <xf numFmtId="0" fontId="4" fillId="0" borderId="1" xfId="99" applyNumberFormat="1" applyFont="1" applyBorder="1" applyAlignment="1" applyProtection="1">
      <alignment wrapText="1"/>
    </xf>
    <xf numFmtId="0" fontId="19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 applyProtection="1">
      <protection locked="0"/>
    </xf>
    <xf numFmtId="0" fontId="18" fillId="0" borderId="1" xfId="0" applyFont="1" applyBorder="1" applyAlignment="1" applyProtection="1">
      <protection locked="0"/>
    </xf>
    <xf numFmtId="0" fontId="21" fillId="0" borderId="0" xfId="0" applyFont="1"/>
    <xf numFmtId="0" fontId="27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26" fillId="0" borderId="1" xfId="113" applyNumberFormat="1" applyFont="1" applyBorder="1" applyProtection="1">
      <alignment horizontal="right"/>
    </xf>
    <xf numFmtId="4" fontId="30" fillId="0" borderId="1" xfId="113" applyNumberFormat="1" applyFont="1" applyBorder="1" applyProtection="1">
      <alignment horizontal="right"/>
    </xf>
    <xf numFmtId="0" fontId="31" fillId="0" borderId="1" xfId="0" applyFont="1" applyBorder="1" applyProtection="1">
      <protection locked="0"/>
    </xf>
    <xf numFmtId="0" fontId="28" fillId="0" borderId="1" xfId="0" applyFont="1" applyBorder="1" applyProtection="1">
      <protection locked="0"/>
    </xf>
    <xf numFmtId="49" fontId="20" fillId="0" borderId="1" xfId="111" applyNumberFormat="1" applyFont="1" applyBorder="1" applyProtection="1">
      <alignment horizontal="center"/>
    </xf>
    <xf numFmtId="49" fontId="22" fillId="0" borderId="1" xfId="111" applyNumberFormat="1" applyFont="1" applyBorder="1" applyProtection="1">
      <alignment horizontal="center"/>
    </xf>
    <xf numFmtId="0" fontId="3" fillId="0" borderId="1" xfId="0" applyFont="1" applyBorder="1" applyProtection="1">
      <protection locked="0"/>
    </xf>
    <xf numFmtId="4" fontId="30" fillId="4" borderId="1" xfId="113" applyNumberFormat="1" applyFont="1" applyFill="1" applyBorder="1" applyProtection="1">
      <alignment horizontal="right"/>
    </xf>
    <xf numFmtId="4" fontId="26" fillId="4" borderId="1" xfId="113" applyNumberFormat="1" applyFont="1" applyFill="1" applyBorder="1" applyProtection="1">
      <alignment horizontal="right"/>
    </xf>
    <xf numFmtId="2" fontId="31" fillId="4" borderId="1" xfId="0" applyNumberFormat="1" applyFont="1" applyFill="1" applyBorder="1" applyProtection="1">
      <protection locked="0"/>
    </xf>
    <xf numFmtId="4" fontId="31" fillId="4" borderId="1" xfId="0" applyNumberFormat="1" applyFont="1" applyFill="1" applyBorder="1" applyProtection="1">
      <protection locked="0"/>
    </xf>
    <xf numFmtId="0" fontId="2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2" fillId="0" borderId="49" xfId="96" applyNumberFormat="1" applyFont="1" applyBorder="1" applyAlignment="1" applyProtection="1">
      <alignment horizontal="center" vertical="center" wrapText="1"/>
    </xf>
    <xf numFmtId="49" fontId="22" fillId="0" borderId="50" xfId="96" applyNumberFormat="1" applyFont="1" applyBorder="1" applyAlignment="1" applyProtection="1">
      <alignment horizontal="center" vertical="center" wrapText="1"/>
    </xf>
    <xf numFmtId="0" fontId="24" fillId="0" borderId="0" xfId="118" applyFont="1" applyBorder="1" applyAlignment="1">
      <alignment horizontal="right" vertical="top" wrapText="1"/>
    </xf>
    <xf numFmtId="0" fontId="25" fillId="0" borderId="0" xfId="0" applyFont="1" applyAlignment="1">
      <alignment vertical="top"/>
    </xf>
    <xf numFmtId="0" fontId="29" fillId="0" borderId="0" xfId="0" applyFont="1" applyBorder="1" applyAlignment="1">
      <alignment horizontal="center" vertic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5"/>
  <sheetViews>
    <sheetView tabSelected="1" view="pageBreakPreview" topLeftCell="A13" zoomScaleSheetLayoutView="100" workbookViewId="0">
      <selection activeCell="N36" sqref="N36"/>
    </sheetView>
  </sheetViews>
  <sheetFormatPr defaultColWidth="9.140625" defaultRowHeight="15" x14ac:dyDescent="0.25"/>
  <cols>
    <col min="1" max="1" width="3.42578125" style="1" customWidth="1"/>
    <col min="2" max="2" width="104.5703125" style="8" customWidth="1"/>
    <col min="3" max="3" width="29" style="9" customWidth="1"/>
    <col min="4" max="12" width="9.140625" style="9" hidden="1" customWidth="1"/>
    <col min="13" max="13" width="0.140625" style="9" customWidth="1"/>
    <col min="14" max="14" width="19.28515625" style="9" customWidth="1"/>
    <col min="15" max="16" width="9.140625" style="1" hidden="1" customWidth="1"/>
    <col min="17" max="17" width="3.42578125" style="1" customWidth="1"/>
    <col min="18" max="18" width="12.42578125" style="1" bestFit="1" customWidth="1"/>
    <col min="19" max="20" width="9.140625" style="1"/>
    <col min="21" max="21" width="15.7109375" style="1" customWidth="1"/>
    <col min="22" max="16384" width="9.140625" style="1"/>
  </cols>
  <sheetData>
    <row r="1" spans="2:21" ht="17.25" customHeight="1" x14ac:dyDescent="0.25">
      <c r="B1" s="6"/>
      <c r="C1" s="49"/>
      <c r="D1" s="49"/>
      <c r="E1" s="49"/>
      <c r="F1" s="49"/>
      <c r="G1" s="49"/>
      <c r="H1" s="49"/>
      <c r="I1" s="3"/>
      <c r="J1" s="7"/>
      <c r="K1" s="7"/>
      <c r="L1" s="7"/>
      <c r="M1" s="7"/>
      <c r="N1" s="7"/>
      <c r="O1" s="2"/>
      <c r="P1" s="2"/>
      <c r="Q1" s="2"/>
    </row>
    <row r="2" spans="2:21" ht="15" customHeight="1" x14ac:dyDescent="0.25">
      <c r="B2" s="54" t="s">
        <v>76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2"/>
      <c r="P2" s="2"/>
      <c r="Q2" s="2"/>
    </row>
    <row r="3" spans="2:21" ht="12.75" customHeight="1" x14ac:dyDescent="0.25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2"/>
      <c r="P3" s="2"/>
      <c r="Q3" s="2"/>
    </row>
    <row r="4" spans="2:21" ht="21.75" hidden="1" customHeight="1" x14ac:dyDescent="0.25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2"/>
      <c r="P4" s="2"/>
      <c r="Q4" s="2"/>
    </row>
    <row r="5" spans="2:21" ht="4.5" customHeight="1" x14ac:dyDescent="0.25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2"/>
      <c r="P5" s="2"/>
      <c r="Q5" s="2"/>
    </row>
    <row r="6" spans="2:21" ht="36" customHeight="1" x14ac:dyDescent="0.25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2"/>
      <c r="P6" s="2"/>
      <c r="Q6" s="2"/>
    </row>
    <row r="7" spans="2:21" ht="6.6" hidden="1" customHeight="1" x14ac:dyDescent="0.25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2"/>
      <c r="P7" s="2"/>
      <c r="Q7" s="2"/>
    </row>
    <row r="8" spans="2:21" ht="6.6" customHeight="1" x14ac:dyDescent="0.25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"/>
      <c r="P8" s="2"/>
      <c r="Q8" s="2"/>
    </row>
    <row r="9" spans="2:21" ht="14.1" customHeight="1" x14ac:dyDescent="0.25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2"/>
      <c r="P9" s="2"/>
      <c r="Q9" s="2"/>
    </row>
    <row r="10" spans="2:21" ht="47.25" customHeight="1" x14ac:dyDescent="0.25">
      <c r="B10" s="56" t="s">
        <v>156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"/>
      <c r="P10" s="2"/>
      <c r="Q10" s="2"/>
    </row>
    <row r="11" spans="2:21" ht="20.100000000000001" customHeight="1" x14ac:dyDescent="0.25"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2"/>
      <c r="P11" s="2"/>
      <c r="Q11" s="2"/>
    </row>
    <row r="12" spans="2:21" ht="27.95" customHeight="1" x14ac:dyDescent="0.3">
      <c r="B12" s="33" t="s">
        <v>74</v>
      </c>
      <c r="C12" s="4"/>
      <c r="D12" s="5"/>
      <c r="E12" s="5"/>
      <c r="F12" s="5"/>
      <c r="G12" s="5"/>
      <c r="H12" s="5"/>
      <c r="I12" s="5"/>
      <c r="J12" s="7"/>
      <c r="K12" s="7"/>
      <c r="L12" s="7"/>
      <c r="M12" s="7"/>
      <c r="N12" s="23" t="s">
        <v>28</v>
      </c>
      <c r="O12" s="2"/>
      <c r="P12" s="2"/>
      <c r="Q12" s="12"/>
    </row>
    <row r="13" spans="2:21" ht="12.95" customHeight="1" x14ac:dyDescent="0.25">
      <c r="B13" s="52" t="s">
        <v>37</v>
      </c>
      <c r="C13" s="50" t="s">
        <v>38</v>
      </c>
      <c r="D13" s="36"/>
      <c r="E13" s="37"/>
      <c r="F13" s="37"/>
      <c r="G13" s="37"/>
      <c r="H13" s="37"/>
      <c r="I13" s="37"/>
      <c r="J13" s="36"/>
      <c r="K13" s="37"/>
      <c r="L13" s="37"/>
      <c r="M13" s="37"/>
      <c r="N13" s="51" t="s">
        <v>39</v>
      </c>
      <c r="O13" s="20"/>
      <c r="P13" s="14"/>
      <c r="Q13" s="18"/>
    </row>
    <row r="14" spans="2:21" ht="24.6" customHeight="1" x14ac:dyDescent="0.25">
      <c r="B14" s="53"/>
      <c r="C14" s="50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51"/>
      <c r="O14" s="20"/>
      <c r="P14" s="15"/>
      <c r="Q14" s="10"/>
    </row>
    <row r="15" spans="2:21" ht="11.45" customHeight="1" x14ac:dyDescent="0.25">
      <c r="B15" s="34" t="s">
        <v>0</v>
      </c>
      <c r="C15" s="34" t="s">
        <v>1</v>
      </c>
      <c r="D15" s="35" t="s">
        <v>3</v>
      </c>
      <c r="E15" s="35" t="s">
        <v>4</v>
      </c>
      <c r="F15" s="35" t="s">
        <v>5</v>
      </c>
      <c r="G15" s="35" t="s">
        <v>6</v>
      </c>
      <c r="H15" s="35" t="s">
        <v>7</v>
      </c>
      <c r="I15" s="35" t="s">
        <v>8</v>
      </c>
      <c r="J15" s="35" t="s">
        <v>9</v>
      </c>
      <c r="K15" s="35" t="s">
        <v>10</v>
      </c>
      <c r="L15" s="35" t="s">
        <v>11</v>
      </c>
      <c r="M15" s="35" t="s">
        <v>12</v>
      </c>
      <c r="N15" s="35" t="s">
        <v>2</v>
      </c>
      <c r="O15" s="21" t="s">
        <v>13</v>
      </c>
      <c r="P15" s="16" t="s">
        <v>14</v>
      </c>
      <c r="Q15" s="10"/>
    </row>
    <row r="16" spans="2:21" ht="15" customHeight="1" x14ac:dyDescent="0.3">
      <c r="B16" s="26" t="s">
        <v>40</v>
      </c>
      <c r="C16" s="42" t="s">
        <v>41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>
        <f>SUM(N17:N33)</f>
        <v>20464057.390000001</v>
      </c>
      <c r="O16" s="22"/>
      <c r="P16" s="17"/>
      <c r="Q16" s="11"/>
      <c r="U16" s="24"/>
    </row>
    <row r="17" spans="2:21" ht="42" customHeight="1" x14ac:dyDescent="0.3">
      <c r="B17" s="27" t="s">
        <v>52</v>
      </c>
      <c r="C17" s="43" t="s">
        <v>42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>
        <v>9472976.1500000004</v>
      </c>
      <c r="O17" s="22"/>
      <c r="P17" s="17"/>
      <c r="Q17" s="11"/>
      <c r="U17" s="24"/>
    </row>
    <row r="18" spans="2:21" ht="30.95" customHeight="1" x14ac:dyDescent="0.3">
      <c r="B18" s="27" t="s">
        <v>16</v>
      </c>
      <c r="C18" s="43" t="s">
        <v>29</v>
      </c>
      <c r="D18" s="39" t="s">
        <v>15</v>
      </c>
      <c r="E18" s="39" t="s">
        <v>15</v>
      </c>
      <c r="F18" s="39" t="s">
        <v>15</v>
      </c>
      <c r="G18" s="39" t="s">
        <v>15</v>
      </c>
      <c r="H18" s="39" t="s">
        <v>15</v>
      </c>
      <c r="I18" s="39" t="s">
        <v>15</v>
      </c>
      <c r="J18" s="39" t="s">
        <v>15</v>
      </c>
      <c r="K18" s="39" t="s">
        <v>15</v>
      </c>
      <c r="L18" s="39" t="s">
        <v>15</v>
      </c>
      <c r="M18" s="39" t="s">
        <v>15</v>
      </c>
      <c r="N18" s="39">
        <v>0</v>
      </c>
      <c r="O18" s="22"/>
      <c r="P18" s="17"/>
      <c r="Q18" s="11"/>
      <c r="U18" s="24"/>
    </row>
    <row r="19" spans="2:21" ht="48" customHeight="1" x14ac:dyDescent="0.3">
      <c r="B19" s="27" t="s">
        <v>17</v>
      </c>
      <c r="C19" s="43" t="s">
        <v>30</v>
      </c>
      <c r="D19" s="39" t="s">
        <v>15</v>
      </c>
      <c r="E19" s="39" t="s">
        <v>15</v>
      </c>
      <c r="F19" s="39" t="s">
        <v>15</v>
      </c>
      <c r="G19" s="39" t="s">
        <v>15</v>
      </c>
      <c r="H19" s="39" t="s">
        <v>15</v>
      </c>
      <c r="I19" s="39" t="s">
        <v>15</v>
      </c>
      <c r="J19" s="39" t="s">
        <v>15</v>
      </c>
      <c r="K19" s="39" t="s">
        <v>15</v>
      </c>
      <c r="L19" s="39" t="s">
        <v>15</v>
      </c>
      <c r="M19" s="39" t="s">
        <v>15</v>
      </c>
      <c r="N19" s="39">
        <v>86413.05</v>
      </c>
      <c r="O19" s="22"/>
      <c r="P19" s="17"/>
      <c r="Q19" s="11"/>
      <c r="U19" s="24"/>
    </row>
    <row r="20" spans="2:21" ht="154.5" customHeight="1" x14ac:dyDescent="0.3">
      <c r="B20" s="27" t="s">
        <v>140</v>
      </c>
      <c r="C20" s="43" t="s">
        <v>117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>
        <v>6344.22</v>
      </c>
      <c r="O20" s="22"/>
      <c r="P20" s="17"/>
      <c r="Q20" s="11"/>
      <c r="U20" s="24"/>
    </row>
    <row r="21" spans="2:21" ht="57" customHeight="1" x14ac:dyDescent="0.3">
      <c r="B21" s="27" t="s">
        <v>18</v>
      </c>
      <c r="C21" s="43" t="s">
        <v>53</v>
      </c>
      <c r="D21" s="39" t="s">
        <v>15</v>
      </c>
      <c r="E21" s="39" t="s">
        <v>15</v>
      </c>
      <c r="F21" s="39" t="s">
        <v>15</v>
      </c>
      <c r="G21" s="39" t="s">
        <v>15</v>
      </c>
      <c r="H21" s="39" t="s">
        <v>15</v>
      </c>
      <c r="I21" s="39" t="s">
        <v>15</v>
      </c>
      <c r="J21" s="39" t="s">
        <v>15</v>
      </c>
      <c r="K21" s="39" t="s">
        <v>15</v>
      </c>
      <c r="L21" s="39" t="s">
        <v>15</v>
      </c>
      <c r="M21" s="39" t="s">
        <v>15</v>
      </c>
      <c r="N21" s="39">
        <v>2450521.34</v>
      </c>
      <c r="O21" s="22"/>
      <c r="P21" s="17"/>
      <c r="Q21" s="11"/>
    </row>
    <row r="22" spans="2:21" ht="54.75" customHeight="1" x14ac:dyDescent="0.3">
      <c r="B22" s="27" t="s">
        <v>19</v>
      </c>
      <c r="C22" s="43" t="s">
        <v>54</v>
      </c>
      <c r="D22" s="39" t="s">
        <v>15</v>
      </c>
      <c r="E22" s="39" t="s">
        <v>15</v>
      </c>
      <c r="F22" s="39" t="s">
        <v>15</v>
      </c>
      <c r="G22" s="39" t="s">
        <v>15</v>
      </c>
      <c r="H22" s="39" t="s">
        <v>15</v>
      </c>
      <c r="I22" s="39" t="s">
        <v>15</v>
      </c>
      <c r="J22" s="39" t="s">
        <v>15</v>
      </c>
      <c r="K22" s="39" t="s">
        <v>15</v>
      </c>
      <c r="L22" s="39" t="s">
        <v>15</v>
      </c>
      <c r="M22" s="39" t="s">
        <v>15</v>
      </c>
      <c r="N22" s="39">
        <v>15312.3</v>
      </c>
      <c r="O22" s="22"/>
      <c r="P22" s="17"/>
      <c r="Q22" s="11"/>
    </row>
    <row r="23" spans="2:21" ht="56.25" customHeight="1" x14ac:dyDescent="0.3">
      <c r="B23" s="27" t="s">
        <v>20</v>
      </c>
      <c r="C23" s="43" t="s">
        <v>55</v>
      </c>
      <c r="D23" s="39" t="s">
        <v>15</v>
      </c>
      <c r="E23" s="39" t="s">
        <v>15</v>
      </c>
      <c r="F23" s="39" t="s">
        <v>15</v>
      </c>
      <c r="G23" s="39" t="s">
        <v>15</v>
      </c>
      <c r="H23" s="39" t="s">
        <v>15</v>
      </c>
      <c r="I23" s="39" t="s">
        <v>15</v>
      </c>
      <c r="J23" s="39" t="s">
        <v>15</v>
      </c>
      <c r="K23" s="39" t="s">
        <v>15</v>
      </c>
      <c r="L23" s="39" t="s">
        <v>15</v>
      </c>
      <c r="M23" s="39" t="s">
        <v>15</v>
      </c>
      <c r="N23" s="39">
        <v>2662767.81</v>
      </c>
      <c r="O23" s="22"/>
      <c r="P23" s="17"/>
      <c r="Q23" s="11"/>
    </row>
    <row r="24" spans="2:21" ht="52.5" customHeight="1" x14ac:dyDescent="0.3">
      <c r="B24" s="27" t="s">
        <v>21</v>
      </c>
      <c r="C24" s="43" t="s">
        <v>56</v>
      </c>
      <c r="D24" s="39" t="s">
        <v>15</v>
      </c>
      <c r="E24" s="39" t="s">
        <v>15</v>
      </c>
      <c r="F24" s="39" t="s">
        <v>15</v>
      </c>
      <c r="G24" s="39" t="s">
        <v>15</v>
      </c>
      <c r="H24" s="39" t="s">
        <v>15</v>
      </c>
      <c r="I24" s="39" t="s">
        <v>15</v>
      </c>
      <c r="J24" s="39" t="s">
        <v>15</v>
      </c>
      <c r="K24" s="39" t="s">
        <v>15</v>
      </c>
      <c r="L24" s="39" t="s">
        <v>15</v>
      </c>
      <c r="M24" s="39" t="s">
        <v>15</v>
      </c>
      <c r="N24" s="39">
        <v>-273556.69</v>
      </c>
      <c r="O24" s="22"/>
      <c r="P24" s="17"/>
      <c r="Q24" s="11"/>
    </row>
    <row r="25" spans="2:21" ht="16.5" customHeight="1" x14ac:dyDescent="0.3">
      <c r="B25" s="27" t="s">
        <v>22</v>
      </c>
      <c r="C25" s="43" t="s">
        <v>31</v>
      </c>
      <c r="D25" s="39" t="s">
        <v>15</v>
      </c>
      <c r="E25" s="39" t="s">
        <v>15</v>
      </c>
      <c r="F25" s="39" t="s">
        <v>15</v>
      </c>
      <c r="G25" s="39" t="s">
        <v>15</v>
      </c>
      <c r="H25" s="39" t="s">
        <v>15</v>
      </c>
      <c r="I25" s="39" t="s">
        <v>15</v>
      </c>
      <c r="J25" s="39" t="s">
        <v>15</v>
      </c>
      <c r="K25" s="39" t="s">
        <v>15</v>
      </c>
      <c r="L25" s="39" t="s">
        <v>15</v>
      </c>
      <c r="M25" s="39" t="s">
        <v>15</v>
      </c>
      <c r="N25" s="39">
        <v>461164.69</v>
      </c>
      <c r="O25" s="22" t="s">
        <v>15</v>
      </c>
      <c r="P25" s="17" t="s">
        <v>15</v>
      </c>
      <c r="Q25" s="11"/>
    </row>
    <row r="26" spans="2:21" ht="30" customHeight="1" x14ac:dyDescent="0.3">
      <c r="B26" s="27" t="s">
        <v>23</v>
      </c>
      <c r="C26" s="43" t="s">
        <v>32</v>
      </c>
      <c r="D26" s="39" t="s">
        <v>15</v>
      </c>
      <c r="E26" s="39" t="s">
        <v>15</v>
      </c>
      <c r="F26" s="39" t="s">
        <v>15</v>
      </c>
      <c r="G26" s="39" t="s">
        <v>15</v>
      </c>
      <c r="H26" s="39" t="s">
        <v>15</v>
      </c>
      <c r="I26" s="39" t="s">
        <v>15</v>
      </c>
      <c r="J26" s="39" t="s">
        <v>15</v>
      </c>
      <c r="K26" s="39" t="s">
        <v>15</v>
      </c>
      <c r="L26" s="39" t="s">
        <v>15</v>
      </c>
      <c r="M26" s="39" t="s">
        <v>15</v>
      </c>
      <c r="N26" s="39">
        <v>62582.8</v>
      </c>
      <c r="O26" s="22" t="s">
        <v>15</v>
      </c>
      <c r="P26" s="17" t="s">
        <v>15</v>
      </c>
      <c r="Q26" s="11"/>
    </row>
    <row r="27" spans="2:21" ht="21.75" customHeight="1" x14ac:dyDescent="0.3">
      <c r="B27" s="27" t="s">
        <v>145</v>
      </c>
      <c r="C27" s="43" t="s">
        <v>144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>
        <v>446</v>
      </c>
      <c r="O27" s="22"/>
      <c r="P27" s="17"/>
      <c r="Q27" s="11"/>
    </row>
    <row r="28" spans="2:21" ht="20.25" customHeight="1" x14ac:dyDescent="0.3">
      <c r="B28" s="27" t="s">
        <v>24</v>
      </c>
      <c r="C28" s="43" t="s">
        <v>33</v>
      </c>
      <c r="D28" s="39" t="s">
        <v>15</v>
      </c>
      <c r="E28" s="39" t="s">
        <v>15</v>
      </c>
      <c r="F28" s="39" t="s">
        <v>15</v>
      </c>
      <c r="G28" s="39" t="s">
        <v>15</v>
      </c>
      <c r="H28" s="39" t="s">
        <v>15</v>
      </c>
      <c r="I28" s="39" t="s">
        <v>15</v>
      </c>
      <c r="J28" s="39" t="s">
        <v>15</v>
      </c>
      <c r="K28" s="39" t="s">
        <v>15</v>
      </c>
      <c r="L28" s="39" t="s">
        <v>15</v>
      </c>
      <c r="M28" s="39" t="s">
        <v>15</v>
      </c>
      <c r="N28" s="39">
        <v>4564874.1100000003</v>
      </c>
      <c r="O28" s="22" t="s">
        <v>15</v>
      </c>
      <c r="P28" s="17" t="s">
        <v>15</v>
      </c>
      <c r="Q28" s="11"/>
    </row>
    <row r="29" spans="2:21" ht="31.5" customHeight="1" x14ac:dyDescent="0.3">
      <c r="B29" s="27" t="s">
        <v>118</v>
      </c>
      <c r="C29" s="43" t="s">
        <v>77</v>
      </c>
      <c r="D29" s="39" t="s">
        <v>15</v>
      </c>
      <c r="E29" s="39" t="s">
        <v>15</v>
      </c>
      <c r="F29" s="39" t="s">
        <v>15</v>
      </c>
      <c r="G29" s="39" t="s">
        <v>15</v>
      </c>
      <c r="H29" s="39" t="s">
        <v>15</v>
      </c>
      <c r="I29" s="39" t="s">
        <v>15</v>
      </c>
      <c r="J29" s="39" t="s">
        <v>15</v>
      </c>
      <c r="K29" s="39" t="s">
        <v>15</v>
      </c>
      <c r="L29" s="39" t="s">
        <v>15</v>
      </c>
      <c r="M29" s="39" t="s">
        <v>15</v>
      </c>
      <c r="N29" s="39">
        <v>-61260.21</v>
      </c>
      <c r="O29" s="22" t="s">
        <v>15</v>
      </c>
      <c r="P29" s="17" t="s">
        <v>15</v>
      </c>
      <c r="Q29" s="11"/>
    </row>
    <row r="30" spans="2:21" ht="30" customHeight="1" x14ac:dyDescent="0.3">
      <c r="B30" s="27" t="s">
        <v>78</v>
      </c>
      <c r="C30" s="43" t="s">
        <v>79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>
        <v>14366.47</v>
      </c>
      <c r="O30" s="22"/>
      <c r="P30" s="17"/>
      <c r="Q30" s="11"/>
    </row>
    <row r="31" spans="2:21" ht="21" customHeight="1" x14ac:dyDescent="0.3">
      <c r="B31" s="27" t="s">
        <v>80</v>
      </c>
      <c r="C31" s="43" t="s">
        <v>83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>
        <v>300286</v>
      </c>
      <c r="O31" s="22"/>
      <c r="P31" s="17"/>
      <c r="Q31" s="11"/>
    </row>
    <row r="32" spans="2:21" ht="15" customHeight="1" x14ac:dyDescent="0.3">
      <c r="B32" s="27" t="s">
        <v>81</v>
      </c>
      <c r="C32" s="43" t="s">
        <v>82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>
        <v>142672.49</v>
      </c>
      <c r="O32" s="22"/>
      <c r="P32" s="17"/>
      <c r="Q32" s="11"/>
    </row>
    <row r="33" spans="2:17" ht="27.75" customHeight="1" x14ac:dyDescent="0.3">
      <c r="B33" s="27" t="s">
        <v>25</v>
      </c>
      <c r="C33" s="43" t="s">
        <v>34</v>
      </c>
      <c r="D33" s="39" t="s">
        <v>15</v>
      </c>
      <c r="E33" s="39" t="s">
        <v>15</v>
      </c>
      <c r="F33" s="39" t="s">
        <v>15</v>
      </c>
      <c r="G33" s="39" t="s">
        <v>15</v>
      </c>
      <c r="H33" s="39" t="s">
        <v>15</v>
      </c>
      <c r="I33" s="39" t="s">
        <v>15</v>
      </c>
      <c r="J33" s="39" t="s">
        <v>15</v>
      </c>
      <c r="K33" s="39" t="s">
        <v>15</v>
      </c>
      <c r="L33" s="39" t="s">
        <v>15</v>
      </c>
      <c r="M33" s="39" t="s">
        <v>15</v>
      </c>
      <c r="N33" s="39">
        <v>558146.86</v>
      </c>
      <c r="O33" s="22" t="s">
        <v>15</v>
      </c>
      <c r="P33" s="17" t="s">
        <v>15</v>
      </c>
      <c r="Q33" s="11"/>
    </row>
    <row r="34" spans="2:17" ht="26.25" customHeight="1" x14ac:dyDescent="0.3">
      <c r="B34" s="26" t="s">
        <v>121</v>
      </c>
      <c r="C34" s="42" t="s">
        <v>119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6">
        <f>SUM(N35)</f>
        <v>1000</v>
      </c>
      <c r="O34" s="22"/>
      <c r="P34" s="17"/>
      <c r="Q34" s="11"/>
    </row>
    <row r="35" spans="2:17" ht="43.5" customHeight="1" x14ac:dyDescent="0.3">
      <c r="B35" s="27" t="s">
        <v>58</v>
      </c>
      <c r="C35" s="43" t="s">
        <v>120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45">
        <v>1000</v>
      </c>
      <c r="O35" s="22"/>
      <c r="P35" s="17"/>
      <c r="Q35" s="11"/>
    </row>
    <row r="36" spans="2:17" ht="24" customHeight="1" x14ac:dyDescent="0.3">
      <c r="B36" s="26" t="s">
        <v>72</v>
      </c>
      <c r="C36" s="42" t="s">
        <v>51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46">
        <f>SUM(N37:N38)</f>
        <v>0</v>
      </c>
      <c r="O36" s="22"/>
      <c r="P36" s="17"/>
      <c r="Q36" s="11"/>
    </row>
    <row r="37" spans="2:17" ht="39" customHeight="1" x14ac:dyDescent="0.3">
      <c r="B37" s="27" t="s">
        <v>58</v>
      </c>
      <c r="C37" s="43" t="s">
        <v>57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5">
        <v>0</v>
      </c>
      <c r="O37" s="22"/>
      <c r="P37" s="17"/>
      <c r="Q37" s="11"/>
    </row>
    <row r="38" spans="2:17" ht="39" customHeight="1" x14ac:dyDescent="0.3">
      <c r="B38" s="27" t="s">
        <v>69</v>
      </c>
      <c r="C38" s="43" t="s">
        <v>75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45">
        <v>0</v>
      </c>
      <c r="O38" s="22"/>
      <c r="P38" s="17"/>
      <c r="Q38" s="11"/>
    </row>
    <row r="39" spans="2:17" ht="24" customHeight="1" x14ac:dyDescent="0.3">
      <c r="B39" s="26" t="s">
        <v>73</v>
      </c>
      <c r="C39" s="42" t="s">
        <v>43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46">
        <f>SUM(N40:N41)</f>
        <v>40000.230000000003</v>
      </c>
      <c r="O39" s="22"/>
      <c r="P39" s="17"/>
      <c r="Q39" s="11"/>
    </row>
    <row r="40" spans="2:17" ht="44.25" customHeight="1" x14ac:dyDescent="0.3">
      <c r="B40" s="27" t="s">
        <v>49</v>
      </c>
      <c r="C40" s="43" t="s">
        <v>50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45">
        <v>0</v>
      </c>
      <c r="O40" s="22"/>
      <c r="P40" s="17"/>
      <c r="Q40" s="11"/>
    </row>
    <row r="41" spans="2:17" ht="55.5" customHeight="1" x14ac:dyDescent="0.3">
      <c r="B41" s="27" t="s">
        <v>27</v>
      </c>
      <c r="C41" s="43" t="s">
        <v>35</v>
      </c>
      <c r="D41" s="39" t="s">
        <v>15</v>
      </c>
      <c r="E41" s="39" t="s">
        <v>15</v>
      </c>
      <c r="F41" s="39" t="s">
        <v>15</v>
      </c>
      <c r="G41" s="39" t="s">
        <v>15</v>
      </c>
      <c r="H41" s="39" t="s">
        <v>15</v>
      </c>
      <c r="I41" s="39" t="s">
        <v>15</v>
      </c>
      <c r="J41" s="39" t="s">
        <v>15</v>
      </c>
      <c r="K41" s="39" t="s">
        <v>15</v>
      </c>
      <c r="L41" s="39" t="s">
        <v>15</v>
      </c>
      <c r="M41" s="39" t="s">
        <v>15</v>
      </c>
      <c r="N41" s="45">
        <v>40000.230000000003</v>
      </c>
      <c r="O41" s="22"/>
      <c r="P41" s="17"/>
      <c r="Q41" s="11"/>
    </row>
    <row r="42" spans="2:17" ht="27" customHeight="1" x14ac:dyDescent="0.3">
      <c r="B42" s="26" t="s">
        <v>47</v>
      </c>
      <c r="C42" s="42" t="s">
        <v>44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46">
        <f>SUM(N43:N50)</f>
        <v>24722.519999999997</v>
      </c>
      <c r="O42" s="22"/>
      <c r="P42" s="17"/>
      <c r="Q42" s="11"/>
    </row>
    <row r="43" spans="2:17" ht="50.25" customHeight="1" x14ac:dyDescent="0.3">
      <c r="B43" s="27" t="s">
        <v>141</v>
      </c>
      <c r="C43" s="43" t="s">
        <v>122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45">
        <v>5000</v>
      </c>
      <c r="O43" s="22"/>
      <c r="P43" s="17"/>
      <c r="Q43" s="11"/>
    </row>
    <row r="44" spans="2:17" ht="42" customHeight="1" x14ac:dyDescent="0.3">
      <c r="B44" s="27" t="s">
        <v>65</v>
      </c>
      <c r="C44" s="43" t="s">
        <v>60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45">
        <v>5000</v>
      </c>
      <c r="O44" s="22"/>
      <c r="P44" s="17"/>
      <c r="Q44" s="11"/>
    </row>
    <row r="45" spans="2:17" ht="39.75" customHeight="1" x14ac:dyDescent="0.3">
      <c r="B45" s="27" t="s">
        <v>66</v>
      </c>
      <c r="C45" s="43" t="s">
        <v>61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45">
        <v>0</v>
      </c>
      <c r="O45" s="22"/>
      <c r="P45" s="17"/>
      <c r="Q45" s="11"/>
    </row>
    <row r="46" spans="2:17" ht="39.75" customHeight="1" x14ac:dyDescent="0.3">
      <c r="B46" s="27" t="s">
        <v>85</v>
      </c>
      <c r="C46" s="43" t="s">
        <v>84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45">
        <v>1500</v>
      </c>
      <c r="O46" s="22"/>
      <c r="P46" s="17"/>
      <c r="Q46" s="11"/>
    </row>
    <row r="47" spans="2:17" ht="41.25" customHeight="1" x14ac:dyDescent="0.3">
      <c r="B47" s="27" t="s">
        <v>67</v>
      </c>
      <c r="C47" s="43" t="s">
        <v>62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45">
        <v>-49.19</v>
      </c>
      <c r="O47" s="22"/>
      <c r="P47" s="17"/>
      <c r="Q47" s="11"/>
    </row>
    <row r="48" spans="2:17" ht="44.25" customHeight="1" x14ac:dyDescent="0.3">
      <c r="B48" s="27" t="s">
        <v>68</v>
      </c>
      <c r="C48" s="43" t="s">
        <v>63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45">
        <v>1500</v>
      </c>
      <c r="O48" s="22"/>
      <c r="P48" s="17"/>
      <c r="Q48" s="11"/>
    </row>
    <row r="49" spans="2:21" ht="43.5" customHeight="1" x14ac:dyDescent="0.3">
      <c r="B49" s="27" t="s">
        <v>69</v>
      </c>
      <c r="C49" s="43" t="s">
        <v>64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45">
        <v>450.81</v>
      </c>
      <c r="O49" s="22"/>
      <c r="P49" s="17"/>
      <c r="Q49" s="11"/>
    </row>
    <row r="50" spans="2:21" ht="38.25" customHeight="1" x14ac:dyDescent="0.3">
      <c r="B50" s="27" t="s">
        <v>26</v>
      </c>
      <c r="C50" s="43" t="s">
        <v>36</v>
      </c>
      <c r="D50" s="39" t="s">
        <v>15</v>
      </c>
      <c r="E50" s="39" t="s">
        <v>15</v>
      </c>
      <c r="F50" s="39" t="s">
        <v>15</v>
      </c>
      <c r="G50" s="39" t="s">
        <v>15</v>
      </c>
      <c r="H50" s="39" t="s">
        <v>15</v>
      </c>
      <c r="I50" s="39" t="s">
        <v>15</v>
      </c>
      <c r="J50" s="39" t="s">
        <v>15</v>
      </c>
      <c r="K50" s="39" t="s">
        <v>15</v>
      </c>
      <c r="L50" s="39" t="s">
        <v>15</v>
      </c>
      <c r="M50" s="39" t="s">
        <v>15</v>
      </c>
      <c r="N50" s="45">
        <v>11320.9</v>
      </c>
      <c r="O50" s="22"/>
      <c r="P50" s="17"/>
      <c r="Q50" s="11"/>
      <c r="U50" s="13"/>
    </row>
    <row r="51" spans="2:21" ht="28.5" customHeight="1" x14ac:dyDescent="0.3">
      <c r="B51" s="29" t="s">
        <v>90</v>
      </c>
      <c r="C51" s="42" t="s">
        <v>45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46">
        <f>SUM(N52:N54)</f>
        <v>86751593</v>
      </c>
      <c r="O51" s="22"/>
      <c r="P51" s="17"/>
      <c r="Q51" s="11"/>
    </row>
    <row r="52" spans="2:21" ht="29.25" customHeight="1" x14ac:dyDescent="0.3">
      <c r="B52" s="27" t="s">
        <v>87</v>
      </c>
      <c r="C52" s="43" t="s">
        <v>86</v>
      </c>
      <c r="D52" s="39" t="s">
        <v>15</v>
      </c>
      <c r="E52" s="39" t="s">
        <v>15</v>
      </c>
      <c r="F52" s="39" t="s">
        <v>15</v>
      </c>
      <c r="G52" s="39" t="s">
        <v>15</v>
      </c>
      <c r="H52" s="39" t="s">
        <v>15</v>
      </c>
      <c r="I52" s="39" t="s">
        <v>15</v>
      </c>
      <c r="J52" s="39" t="s">
        <v>15</v>
      </c>
      <c r="K52" s="39" t="s">
        <v>15</v>
      </c>
      <c r="L52" s="39" t="s">
        <v>15</v>
      </c>
      <c r="M52" s="39" t="s">
        <v>15</v>
      </c>
      <c r="N52" s="45">
        <v>85425600</v>
      </c>
      <c r="O52" s="22"/>
      <c r="P52" s="17"/>
      <c r="Q52" s="11"/>
    </row>
    <row r="53" spans="2:21" ht="29.25" customHeight="1" x14ac:dyDescent="0.3">
      <c r="B53" s="27" t="s">
        <v>136</v>
      </c>
      <c r="C53" s="43" t="s">
        <v>123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45">
        <v>802200</v>
      </c>
      <c r="O53" s="22"/>
      <c r="P53" s="17"/>
      <c r="Q53" s="11"/>
    </row>
    <row r="54" spans="2:21" ht="29.25" customHeight="1" x14ac:dyDescent="0.3">
      <c r="B54" s="27" t="s">
        <v>147</v>
      </c>
      <c r="C54" s="43" t="s">
        <v>146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45">
        <v>523793</v>
      </c>
      <c r="O54" s="22"/>
      <c r="P54" s="17"/>
      <c r="Q54" s="11"/>
    </row>
    <row r="55" spans="2:21" ht="33.75" customHeight="1" x14ac:dyDescent="0.3">
      <c r="B55" s="26" t="s">
        <v>89</v>
      </c>
      <c r="C55" s="42" t="s">
        <v>46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46">
        <f>SUM(N56:N61)</f>
        <v>65424994.039999999</v>
      </c>
      <c r="O55" s="22"/>
      <c r="P55" s="17"/>
      <c r="Q55" s="11"/>
    </row>
    <row r="56" spans="2:21" ht="27" customHeight="1" x14ac:dyDescent="0.3">
      <c r="B56" s="27" t="s">
        <v>92</v>
      </c>
      <c r="C56" s="43" t="s">
        <v>91</v>
      </c>
      <c r="D56" s="39" t="s">
        <v>15</v>
      </c>
      <c r="E56" s="39" t="s">
        <v>15</v>
      </c>
      <c r="F56" s="39" t="s">
        <v>15</v>
      </c>
      <c r="G56" s="39" t="s">
        <v>15</v>
      </c>
      <c r="H56" s="39" t="s">
        <v>15</v>
      </c>
      <c r="I56" s="39" t="s">
        <v>15</v>
      </c>
      <c r="J56" s="39" t="s">
        <v>15</v>
      </c>
      <c r="K56" s="39" t="s">
        <v>15</v>
      </c>
      <c r="L56" s="39" t="s">
        <v>15</v>
      </c>
      <c r="M56" s="39" t="s">
        <v>15</v>
      </c>
      <c r="N56" s="45">
        <v>586836.98</v>
      </c>
      <c r="O56" s="22" t="s">
        <v>15</v>
      </c>
      <c r="P56" s="17" t="s">
        <v>15</v>
      </c>
      <c r="Q56" s="11"/>
    </row>
    <row r="57" spans="2:21" ht="15.6" customHeight="1" x14ac:dyDescent="0.3">
      <c r="B57" s="27" t="s">
        <v>93</v>
      </c>
      <c r="C57" s="43" t="s">
        <v>124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45">
        <v>533060</v>
      </c>
      <c r="O57" s="22"/>
      <c r="P57" s="17"/>
      <c r="Q57" s="11"/>
    </row>
    <row r="58" spans="2:21" ht="18.95" customHeight="1" x14ac:dyDescent="0.3">
      <c r="B58" s="28" t="s">
        <v>94</v>
      </c>
      <c r="C58" s="43" t="s">
        <v>95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45">
        <v>60058926.359999999</v>
      </c>
      <c r="O58" s="22"/>
      <c r="P58" s="17"/>
      <c r="Q58" s="11"/>
    </row>
    <row r="59" spans="2:21" ht="26.45" customHeight="1" x14ac:dyDescent="0.3">
      <c r="B59" s="27" t="s">
        <v>98</v>
      </c>
      <c r="C59" s="43" t="s">
        <v>97</v>
      </c>
      <c r="D59" s="39" t="s">
        <v>15</v>
      </c>
      <c r="E59" s="39" t="s">
        <v>15</v>
      </c>
      <c r="F59" s="39" t="s">
        <v>15</v>
      </c>
      <c r="G59" s="39" t="s">
        <v>15</v>
      </c>
      <c r="H59" s="39" t="s">
        <v>15</v>
      </c>
      <c r="I59" s="39" t="s">
        <v>15</v>
      </c>
      <c r="J59" s="39" t="s">
        <v>15</v>
      </c>
      <c r="K59" s="39" t="s">
        <v>15</v>
      </c>
      <c r="L59" s="39" t="s">
        <v>15</v>
      </c>
      <c r="M59" s="39" t="s">
        <v>15</v>
      </c>
      <c r="N59" s="45">
        <v>3837222</v>
      </c>
      <c r="O59" s="22" t="s">
        <v>15</v>
      </c>
      <c r="P59" s="17" t="s">
        <v>15</v>
      </c>
      <c r="Q59" s="11"/>
      <c r="R59" s="19"/>
    </row>
    <row r="60" spans="2:21" ht="72.75" customHeight="1" x14ac:dyDescent="0.3">
      <c r="B60" s="27" t="s">
        <v>101</v>
      </c>
      <c r="C60" s="43" t="s">
        <v>126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45">
        <v>95278</v>
      </c>
      <c r="O60" s="22"/>
      <c r="P60" s="17"/>
      <c r="Q60" s="11"/>
      <c r="R60" s="19"/>
    </row>
    <row r="61" spans="2:21" ht="40.5" customHeight="1" x14ac:dyDescent="0.3">
      <c r="B61" s="27" t="s">
        <v>100</v>
      </c>
      <c r="C61" s="43" t="s">
        <v>99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45">
        <v>313670.7</v>
      </c>
      <c r="O61" s="22"/>
      <c r="P61" s="17"/>
      <c r="Q61" s="11"/>
      <c r="R61" s="19"/>
    </row>
    <row r="62" spans="2:21" ht="27" x14ac:dyDescent="0.3">
      <c r="B62" s="26" t="s">
        <v>102</v>
      </c>
      <c r="C62" s="42" t="s">
        <v>70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46">
        <f>SUM(N63:N67)</f>
        <v>7282924</v>
      </c>
    </row>
    <row r="63" spans="2:21" ht="27" x14ac:dyDescent="0.3">
      <c r="B63" s="27" t="s">
        <v>137</v>
      </c>
      <c r="C63" s="43" t="s">
        <v>125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45">
        <v>350000</v>
      </c>
    </row>
    <row r="64" spans="2:21" ht="18.75" x14ac:dyDescent="0.3">
      <c r="B64" s="27" t="s">
        <v>150</v>
      </c>
      <c r="C64" s="43" t="s">
        <v>148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45">
        <v>5341753</v>
      </c>
    </row>
    <row r="65" spans="2:14" ht="18.75" x14ac:dyDescent="0.3">
      <c r="B65" s="30" t="s">
        <v>103</v>
      </c>
      <c r="C65" s="43" t="s">
        <v>149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7">
        <v>6222</v>
      </c>
    </row>
    <row r="66" spans="2:14" ht="18.75" x14ac:dyDescent="0.3">
      <c r="B66" s="30" t="s">
        <v>138</v>
      </c>
      <c r="C66" s="43" t="s">
        <v>127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7">
        <v>1414949</v>
      </c>
    </row>
    <row r="67" spans="2:14" ht="18.75" x14ac:dyDescent="0.3">
      <c r="B67" s="30" t="s">
        <v>93</v>
      </c>
      <c r="C67" s="43" t="s">
        <v>124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7">
        <v>170000</v>
      </c>
    </row>
    <row r="68" spans="2:14" ht="18.75" x14ac:dyDescent="0.3">
      <c r="B68" s="26" t="s">
        <v>88</v>
      </c>
      <c r="C68" s="42" t="s">
        <v>104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46">
        <f>SUM(N69:N84)</f>
        <v>5126398.2200000007</v>
      </c>
    </row>
    <row r="69" spans="2:14" ht="39.75" x14ac:dyDescent="0.3">
      <c r="B69" s="27" t="s">
        <v>105</v>
      </c>
      <c r="C69" s="43" t="s">
        <v>111</v>
      </c>
      <c r="D69" s="39" t="s">
        <v>15</v>
      </c>
      <c r="E69" s="39" t="s">
        <v>15</v>
      </c>
      <c r="F69" s="39" t="s">
        <v>15</v>
      </c>
      <c r="G69" s="39" t="s">
        <v>15</v>
      </c>
      <c r="H69" s="39" t="s">
        <v>15</v>
      </c>
      <c r="I69" s="39" t="s">
        <v>15</v>
      </c>
      <c r="J69" s="39" t="s">
        <v>15</v>
      </c>
      <c r="K69" s="39" t="s">
        <v>15</v>
      </c>
      <c r="L69" s="39" t="s">
        <v>15</v>
      </c>
      <c r="M69" s="39" t="s">
        <v>15</v>
      </c>
      <c r="N69" s="45">
        <v>188970.38</v>
      </c>
    </row>
    <row r="70" spans="2:14" ht="33" customHeight="1" x14ac:dyDescent="0.3">
      <c r="B70" s="27" t="s">
        <v>106</v>
      </c>
      <c r="C70" s="43" t="s">
        <v>112</v>
      </c>
      <c r="D70" s="39" t="s">
        <v>15</v>
      </c>
      <c r="E70" s="39" t="s">
        <v>15</v>
      </c>
      <c r="F70" s="39" t="s">
        <v>15</v>
      </c>
      <c r="G70" s="39" t="s">
        <v>15</v>
      </c>
      <c r="H70" s="39" t="s">
        <v>15</v>
      </c>
      <c r="I70" s="39" t="s">
        <v>15</v>
      </c>
      <c r="J70" s="39" t="s">
        <v>15</v>
      </c>
      <c r="K70" s="39" t="s">
        <v>15</v>
      </c>
      <c r="L70" s="39" t="s">
        <v>15</v>
      </c>
      <c r="M70" s="39" t="s">
        <v>15</v>
      </c>
      <c r="N70" s="45">
        <v>105660.48</v>
      </c>
    </row>
    <row r="71" spans="2:14" ht="33" customHeight="1" x14ac:dyDescent="0.3">
      <c r="B71" s="27" t="s">
        <v>142</v>
      </c>
      <c r="C71" s="43" t="s">
        <v>128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45">
        <v>30697.15</v>
      </c>
    </row>
    <row r="72" spans="2:14" ht="44.25" customHeight="1" x14ac:dyDescent="0.3">
      <c r="B72" s="27" t="s">
        <v>107</v>
      </c>
      <c r="C72" s="43" t="s">
        <v>108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45">
        <v>233329.55</v>
      </c>
    </row>
    <row r="73" spans="2:14" ht="27" x14ac:dyDescent="0.3">
      <c r="B73" s="27" t="s">
        <v>109</v>
      </c>
      <c r="C73" s="43" t="s">
        <v>113</v>
      </c>
      <c r="D73" s="39" t="s">
        <v>15</v>
      </c>
      <c r="E73" s="39" t="s">
        <v>15</v>
      </c>
      <c r="F73" s="39" t="s">
        <v>15</v>
      </c>
      <c r="G73" s="39" t="s">
        <v>15</v>
      </c>
      <c r="H73" s="39" t="s">
        <v>15</v>
      </c>
      <c r="I73" s="39" t="s">
        <v>15</v>
      </c>
      <c r="J73" s="39" t="s">
        <v>15</v>
      </c>
      <c r="K73" s="39" t="s">
        <v>15</v>
      </c>
      <c r="L73" s="39" t="s">
        <v>15</v>
      </c>
      <c r="M73" s="39" t="s">
        <v>15</v>
      </c>
      <c r="N73" s="45">
        <v>43384.639999999999</v>
      </c>
    </row>
    <row r="74" spans="2:14" ht="39.75" x14ac:dyDescent="0.3">
      <c r="B74" s="27" t="s">
        <v>152</v>
      </c>
      <c r="C74" s="43" t="s">
        <v>151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45">
        <v>224100</v>
      </c>
    </row>
    <row r="75" spans="2:14" ht="34.5" customHeight="1" x14ac:dyDescent="0.3">
      <c r="B75" s="27" t="s">
        <v>110</v>
      </c>
      <c r="C75" s="43" t="s">
        <v>114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45">
        <v>407503.76</v>
      </c>
    </row>
    <row r="76" spans="2:14" ht="34.5" customHeight="1" x14ac:dyDescent="0.3">
      <c r="B76" s="27" t="s">
        <v>154</v>
      </c>
      <c r="C76" s="43" t="s">
        <v>153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45">
        <v>77888.350000000006</v>
      </c>
    </row>
    <row r="77" spans="2:14" ht="18.75" x14ac:dyDescent="0.3">
      <c r="B77" s="27" t="s">
        <v>59</v>
      </c>
      <c r="C77" s="43" t="s">
        <v>129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45">
        <v>466463.55</v>
      </c>
    </row>
    <row r="78" spans="2:14" ht="27" x14ac:dyDescent="0.3">
      <c r="B78" s="27" t="s">
        <v>139</v>
      </c>
      <c r="C78" s="43" t="s">
        <v>131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45">
        <v>274972.5</v>
      </c>
    </row>
    <row r="79" spans="2:14" ht="18.75" x14ac:dyDescent="0.3">
      <c r="B79" s="27" t="s">
        <v>155</v>
      </c>
      <c r="C79" s="43" t="s">
        <v>130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45">
        <v>1820476.13</v>
      </c>
    </row>
    <row r="80" spans="2:14" ht="27" x14ac:dyDescent="0.3">
      <c r="B80" s="27" t="s">
        <v>96</v>
      </c>
      <c r="C80" s="43" t="s">
        <v>116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45">
        <v>198108.34</v>
      </c>
    </row>
    <row r="81" spans="2:18" ht="18.75" x14ac:dyDescent="0.3">
      <c r="B81" s="28" t="s">
        <v>94</v>
      </c>
      <c r="C81" s="43" t="s">
        <v>132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45">
        <v>580000</v>
      </c>
    </row>
    <row r="82" spans="2:18" ht="27" x14ac:dyDescent="0.3">
      <c r="B82" s="28" t="s">
        <v>48</v>
      </c>
      <c r="C82" s="43" t="s">
        <v>133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45">
        <v>15800</v>
      </c>
    </row>
    <row r="83" spans="2:18" ht="18.75" x14ac:dyDescent="0.3">
      <c r="B83" s="27" t="s">
        <v>115</v>
      </c>
      <c r="C83" s="43" t="s">
        <v>134</v>
      </c>
      <c r="D83" s="39" t="s">
        <v>15</v>
      </c>
      <c r="E83" s="39" t="s">
        <v>15</v>
      </c>
      <c r="F83" s="39" t="s">
        <v>15</v>
      </c>
      <c r="G83" s="39" t="s">
        <v>15</v>
      </c>
      <c r="H83" s="39" t="s">
        <v>15</v>
      </c>
      <c r="I83" s="39" t="s">
        <v>15</v>
      </c>
      <c r="J83" s="39" t="s">
        <v>15</v>
      </c>
      <c r="K83" s="39" t="s">
        <v>15</v>
      </c>
      <c r="L83" s="39" t="s">
        <v>15</v>
      </c>
      <c r="M83" s="39" t="s">
        <v>15</v>
      </c>
      <c r="N83" s="45">
        <v>459469.4</v>
      </c>
    </row>
    <row r="84" spans="2:18" ht="18.75" x14ac:dyDescent="0.3">
      <c r="B84" s="30" t="s">
        <v>143</v>
      </c>
      <c r="C84" s="43" t="s">
        <v>135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8">
        <v>-426.01</v>
      </c>
      <c r="R84" s="25"/>
    </row>
    <row r="85" spans="2:18" ht="18.75" x14ac:dyDescent="0.3">
      <c r="B85" s="31" t="s">
        <v>71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8">
        <f>N16+N34+N36+N39+N42+N51+N55+N62+N68</f>
        <v>185115689.40000001</v>
      </c>
    </row>
  </sheetData>
  <mergeCells count="6">
    <mergeCell ref="C1:H1"/>
    <mergeCell ref="C13:C14"/>
    <mergeCell ref="N13:N14"/>
    <mergeCell ref="B13:B14"/>
    <mergeCell ref="B2:N7"/>
    <mergeCell ref="B10:N11"/>
  </mergeCells>
  <phoneticPr fontId="0" type="noConversion"/>
  <pageMargins left="0.78740157480314965" right="0.39370078740157483" top="0.59055118110236227" bottom="0.39370078740157483" header="0" footer="0"/>
  <pageSetup paperSize="9" scale="57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SSA</cp:lastModifiedBy>
  <cp:lastPrinted>2026-07-23T13:26:21Z</cp:lastPrinted>
  <dcterms:created xsi:type="dcterms:W3CDTF">2022-03-18T07:21:51Z</dcterms:created>
  <dcterms:modified xsi:type="dcterms:W3CDTF">2026-07-23T13:42:35Z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